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5"/>
  <workbookPr filterPrivacy="1" defaultThemeVersion="124226"/>
  <xr:revisionPtr revIDLastSave="0" documentId="13_ncr:1_{F1339F98-73C3-4133-B7EA-CA7E7960745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2" sheetId="2" r:id="rId1"/>
    <sheet name="Лист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2" l="1"/>
  <c r="P17" i="2" s="1"/>
</calcChain>
</file>

<file path=xl/sharedStrings.xml><?xml version="1.0" encoding="utf-8"?>
<sst xmlns="http://schemas.openxmlformats.org/spreadsheetml/2006/main" count="46" uniqueCount="39">
  <si>
    <t>СОГЛАСОВАНО</t>
  </si>
  <si>
    <t>УТВЕРЖДАЮ</t>
  </si>
  <si>
    <t xml:space="preserve">администрации Пушкинского района </t>
  </si>
  <si>
    <t>Санкт-Петербурга</t>
  </si>
  <si>
    <t>№ п/п</t>
  </si>
  <si>
    <t>Ед. изм.</t>
  </si>
  <si>
    <t>Кол-во</t>
  </si>
  <si>
    <t>Цена за ед., руб. с НДС</t>
  </si>
  <si>
    <t>Расчет-обоснование цены контракта, заключаемого с единственным поставщиком (подрядчиком, исполнителем)</t>
  </si>
  <si>
    <t>Наименование и Код ККН</t>
  </si>
  <si>
    <t>Наименьшая цена за ед. руб.</t>
  </si>
  <si>
    <t>Цена из реестра товаров руб.</t>
  </si>
  <si>
    <t>Цена из распоряж КГЗ №100-р руб.</t>
  </si>
  <si>
    <t>Наименьшая цена за ед. из столбцов             с 6-14              руб.</t>
  </si>
  <si>
    <t>Ценовое предложение (ссылка) от____</t>
  </si>
  <si>
    <t>Определнение цены контракта проведено на основании метода сопоставимых рыночных цен (анализ рынка), нормативного, в соответствии с приказом Министерства экономического развития Российской Федерации от 02.10.2013 №567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</t>
  </si>
  <si>
    <t>Цена из реестра контрактов руб.</t>
  </si>
  <si>
    <t xml:space="preserve">В связис необходимостью обеспечения 75% закупок малого объяма посредством подсистемы "Электронный магазин", для обоснования цены контракта Вам предлагается использовать следующую форму расчета обоснования цены.  </t>
  </si>
  <si>
    <t>Итого по позиции          с НДС             руб.</t>
  </si>
  <si>
    <t>-</t>
  </si>
  <si>
    <t>Наименование услуги</t>
  </si>
  <si>
    <t xml:space="preserve">________________ </t>
  </si>
  <si>
    <t>ИТОГО</t>
  </si>
  <si>
    <t xml:space="preserve">комбинированного вида Пушкинского района </t>
  </si>
  <si>
    <t xml:space="preserve">Начальник отдела образования </t>
  </si>
  <si>
    <t>мес.</t>
  </si>
  <si>
    <t>____________ И.Н. Орловская</t>
  </si>
  <si>
    <t xml:space="preserve">на Оказание услуг по предоставлению по выделенной линии высокоскоростного доступа в информационно-телекоммуникационную сеть «Интернет» в ГБДОУ детский сад № 14 комбинированного вида Пушкинского района Санкт-Петербурга                                                                                                                             </t>
  </si>
  <si>
    <t>Заведующий ГБДОУ детский сад № 14</t>
  </si>
  <si>
    <t>И.Б.Новохацкая</t>
  </si>
  <si>
    <t xml:space="preserve">Оказание услуг по предоставлению по выделенной линии высокоскоростного доступа в информационно-телекоммуникационную сеть «Интернет» в ГБДОУ детский сад № 14 комбинированного вида Пушкинского района Санкт-Петербурга
</t>
  </si>
  <si>
    <t>Расчет составил: контрактный управляющий __________________ Л.Л.Шаманова</t>
  </si>
  <si>
    <t>6</t>
  </si>
  <si>
    <t>«___» ___________ 2026 г.</t>
  </si>
  <si>
    <t>«____»___________ 2026 г.</t>
  </si>
  <si>
    <t xml:space="preserve">Ценовое предложение  № 1 от 06.05.2026     </t>
  </si>
  <si>
    <t xml:space="preserve">Ценовое предложение  №2 от 06.05.2026        </t>
  </si>
  <si>
    <t xml:space="preserve">Ценовое предложение  №3 от 06.05.2026        </t>
  </si>
  <si>
    <t>09.06.2026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</si>
</sst>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2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2" fillId="0" borderId="0" xfId="0" applyFont="1"/>
    <xf numFmtId="0" fontId="6" fillId="0" borderId="0" xfId="0" applyFont="1"/>
    <xf numFmtId="0" fontId="1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1" fontId="6" fillId="0" borderId="12" xfId="0" applyNumberFormat="1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0" fontId="12" fillId="0" borderId="4" xfId="0" applyFont="1" applyBorder="1" applyAlignment="1">
      <alignment vertical="top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justify"/>
    </xf>
    <xf numFmtId="0" fontId="1" fillId="0" borderId="0" xfId="0" applyFont="1"/>
    <xf numFmtId="1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0" xfId="0" applyFont="1"/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18</xdr:row>
      <xdr:rowOff>0</xdr:rowOff>
    </xdr:from>
    <xdr:ext cx="276225" cy="0"/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9575" y="7410450"/>
          <a:ext cx="276225" cy="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0</xdr:row>
      <xdr:rowOff>0</xdr:rowOff>
    </xdr:from>
    <xdr:ext cx="276225" cy="0"/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91175" y="0"/>
          <a:ext cx="276225" cy="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topLeftCell="A6" zoomScaleNormal="100" workbookViewId="0">
      <selection activeCell="P17" sqref="P17"/>
    </sheetView>
  </sheetViews>
  <sheetFormatPr defaultColWidth="9.109375" defaultRowHeight="14.4" x14ac:dyDescent="0.3"/>
  <cols>
    <col min="1" max="1" width="4.109375" customWidth="1"/>
    <col min="2" max="2" width="24.5546875" customWidth="1"/>
    <col min="3" max="3" width="5.33203125" customWidth="1"/>
    <col min="4" max="4" width="6.77734375" customWidth="1"/>
    <col min="5" max="5" width="6.5546875" customWidth="1"/>
    <col min="6" max="6" width="13.33203125" customWidth="1"/>
    <col min="7" max="7" width="13.5546875" customWidth="1"/>
    <col min="8" max="8" width="13.6640625" customWidth="1"/>
    <col min="9" max="9" width="8.44140625" customWidth="1"/>
    <col min="10" max="10" width="8.109375" customWidth="1"/>
    <col min="11" max="11" width="8" customWidth="1"/>
    <col min="12" max="12" width="6.6640625" customWidth="1"/>
    <col min="13" max="13" width="5.44140625" customWidth="1"/>
    <col min="14" max="14" width="8" customWidth="1"/>
    <col min="15" max="15" width="14" customWidth="1"/>
    <col min="16" max="16" width="11.44140625" customWidth="1"/>
    <col min="17" max="18" width="9.109375" customWidth="1"/>
    <col min="19" max="19" width="12.33203125" customWidth="1"/>
  </cols>
  <sheetData>
    <row r="1" spans="1:19" ht="27" customHeight="1" x14ac:dyDescent="0.3">
      <c r="A1" s="1"/>
      <c r="B1" s="6" t="s">
        <v>0</v>
      </c>
      <c r="C1" s="7"/>
      <c r="D1" s="7"/>
      <c r="E1" s="1"/>
      <c r="F1" s="1"/>
      <c r="G1" s="1"/>
      <c r="H1" s="1"/>
      <c r="I1" s="1"/>
      <c r="J1" s="1"/>
      <c r="K1" s="6" t="s">
        <v>1</v>
      </c>
      <c r="L1" s="7"/>
      <c r="M1" s="7"/>
      <c r="N1" s="7"/>
      <c r="O1" s="7"/>
      <c r="P1" s="7"/>
      <c r="Q1" s="7"/>
      <c r="R1" s="7"/>
      <c r="S1" s="7"/>
    </row>
    <row r="2" spans="1:19" x14ac:dyDescent="0.3">
      <c r="A2" s="1"/>
      <c r="B2" s="8" t="s">
        <v>24</v>
      </c>
      <c r="C2" s="7"/>
      <c r="D2" s="7"/>
      <c r="E2" s="1"/>
      <c r="F2" s="1"/>
      <c r="G2" s="1"/>
      <c r="H2" s="1"/>
      <c r="I2" s="1"/>
      <c r="J2" s="1"/>
      <c r="K2" s="37" t="s">
        <v>28</v>
      </c>
      <c r="L2" s="38"/>
      <c r="M2" s="38"/>
      <c r="N2" s="38"/>
      <c r="O2" s="38"/>
      <c r="P2" s="7"/>
      <c r="Q2" s="7"/>
      <c r="R2" s="7"/>
      <c r="S2" s="7"/>
    </row>
    <row r="3" spans="1:19" x14ac:dyDescent="0.3">
      <c r="A3" s="1"/>
      <c r="B3" s="8" t="s">
        <v>2</v>
      </c>
      <c r="C3" s="7"/>
      <c r="D3" s="7"/>
      <c r="E3" s="1"/>
      <c r="F3" s="1"/>
      <c r="G3" s="1"/>
      <c r="H3" s="1"/>
      <c r="I3" s="1"/>
      <c r="J3" s="1"/>
      <c r="K3" s="37" t="s">
        <v>23</v>
      </c>
      <c r="L3" s="38"/>
      <c r="M3" s="38"/>
      <c r="N3" s="38"/>
      <c r="O3" s="38"/>
      <c r="P3" s="7"/>
      <c r="Q3" s="7"/>
      <c r="R3" s="7"/>
      <c r="S3" s="7"/>
    </row>
    <row r="4" spans="1:19" x14ac:dyDescent="0.3">
      <c r="A4" s="1"/>
      <c r="B4" s="8" t="s">
        <v>3</v>
      </c>
      <c r="C4" s="7"/>
      <c r="D4" s="7"/>
      <c r="E4" s="1"/>
      <c r="F4" s="1"/>
      <c r="G4" s="1"/>
      <c r="H4" s="1"/>
      <c r="I4" s="1"/>
      <c r="J4" s="1"/>
      <c r="K4" s="9" t="s">
        <v>3</v>
      </c>
      <c r="L4" s="7"/>
      <c r="M4" s="7"/>
      <c r="N4" s="7"/>
      <c r="O4" s="7"/>
      <c r="P4" s="7"/>
      <c r="Q4" s="7"/>
      <c r="R4" s="7"/>
      <c r="S4" s="7"/>
    </row>
    <row r="5" spans="1:19" x14ac:dyDescent="0.3">
      <c r="A5" s="1"/>
      <c r="B5" s="8" t="s">
        <v>26</v>
      </c>
      <c r="C5" s="7"/>
      <c r="D5" s="7"/>
      <c r="E5" s="1"/>
      <c r="F5" s="1"/>
      <c r="G5" s="1"/>
      <c r="H5" s="1"/>
      <c r="I5" s="1"/>
      <c r="J5" s="1"/>
      <c r="K5" s="9" t="s">
        <v>21</v>
      </c>
      <c r="L5" s="8"/>
      <c r="M5" s="8" t="s">
        <v>29</v>
      </c>
      <c r="N5" s="8"/>
      <c r="O5" s="7"/>
      <c r="P5" s="7"/>
      <c r="Q5" s="7"/>
      <c r="R5" s="7"/>
      <c r="S5" s="7"/>
    </row>
    <row r="6" spans="1:19" x14ac:dyDescent="0.3">
      <c r="A6" s="1"/>
      <c r="B6" s="8" t="s">
        <v>33</v>
      </c>
      <c r="C6" s="7"/>
      <c r="D6" s="7"/>
      <c r="E6" s="1"/>
      <c r="F6" s="1"/>
      <c r="G6" s="1"/>
      <c r="H6" s="1"/>
      <c r="I6" s="1"/>
      <c r="J6" s="1"/>
      <c r="K6" s="9" t="s">
        <v>34</v>
      </c>
      <c r="L6" s="7"/>
      <c r="M6" s="7"/>
      <c r="N6" s="7"/>
      <c r="O6" s="7"/>
      <c r="P6" s="7"/>
      <c r="Q6" s="7"/>
      <c r="R6" s="7"/>
      <c r="S6" s="7"/>
    </row>
    <row r="7" spans="1:19" ht="29.2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7"/>
      <c r="R7" s="7"/>
      <c r="S7" s="7"/>
    </row>
    <row r="8" spans="1:19" ht="18.75" customHeight="1" x14ac:dyDescent="0.3">
      <c r="A8" s="39" t="s">
        <v>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7"/>
      <c r="R8" s="7"/>
      <c r="S8" s="7"/>
    </row>
    <row r="9" spans="1:19" ht="33.75" customHeight="1" x14ac:dyDescent="0.3">
      <c r="A9" s="40" t="s">
        <v>27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0"/>
      <c r="R9" s="10"/>
      <c r="S9" s="10"/>
    </row>
    <row r="10" spans="1:19" ht="6.7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9" x14ac:dyDescent="0.3">
      <c r="A11" s="41" t="s">
        <v>4</v>
      </c>
      <c r="B11" s="42" t="s">
        <v>20</v>
      </c>
      <c r="C11" s="43" t="s">
        <v>9</v>
      </c>
      <c r="D11" s="43" t="s">
        <v>5</v>
      </c>
      <c r="E11" s="43" t="s">
        <v>6</v>
      </c>
      <c r="F11" s="46" t="s">
        <v>7</v>
      </c>
      <c r="G11" s="47"/>
      <c r="H11" s="47"/>
      <c r="I11" s="47"/>
      <c r="J11" s="48"/>
      <c r="K11" s="35" t="s">
        <v>10</v>
      </c>
      <c r="L11" s="35" t="s">
        <v>11</v>
      </c>
      <c r="M11" s="35" t="s">
        <v>16</v>
      </c>
      <c r="N11" s="35" t="s">
        <v>12</v>
      </c>
      <c r="O11" s="35" t="s">
        <v>13</v>
      </c>
      <c r="P11" s="35" t="s">
        <v>18</v>
      </c>
      <c r="Q11" s="7"/>
      <c r="R11" s="7"/>
      <c r="S11" s="7"/>
    </row>
    <row r="12" spans="1:19" ht="15" customHeight="1" x14ac:dyDescent="0.3">
      <c r="A12" s="41"/>
      <c r="B12" s="42"/>
      <c r="C12" s="44"/>
      <c r="D12" s="44"/>
      <c r="E12" s="44"/>
      <c r="F12" s="49"/>
      <c r="G12" s="50"/>
      <c r="H12" s="50"/>
      <c r="I12" s="50"/>
      <c r="J12" s="51"/>
      <c r="K12" s="52"/>
      <c r="L12" s="52"/>
      <c r="M12" s="52"/>
      <c r="N12" s="52"/>
      <c r="O12" s="52"/>
      <c r="P12" s="52"/>
      <c r="Q12" s="7"/>
      <c r="R12" s="7"/>
      <c r="S12" s="7"/>
    </row>
    <row r="13" spans="1:19" ht="14.4" customHeight="1" x14ac:dyDescent="0.3">
      <c r="A13" s="41"/>
      <c r="B13" s="42"/>
      <c r="C13" s="44"/>
      <c r="D13" s="44"/>
      <c r="E13" s="44"/>
      <c r="F13" s="35" t="s">
        <v>35</v>
      </c>
      <c r="G13" s="35" t="s">
        <v>36</v>
      </c>
      <c r="H13" s="35" t="s">
        <v>37</v>
      </c>
      <c r="I13" s="35" t="s">
        <v>14</v>
      </c>
      <c r="J13" s="35" t="s">
        <v>14</v>
      </c>
      <c r="K13" s="52"/>
      <c r="L13" s="52"/>
      <c r="M13" s="52"/>
      <c r="N13" s="52"/>
      <c r="O13" s="52"/>
      <c r="P13" s="52"/>
      <c r="Q13" s="7"/>
      <c r="R13" s="7"/>
      <c r="S13" s="7"/>
    </row>
    <row r="14" spans="1:19" ht="51.75" customHeight="1" x14ac:dyDescent="0.3">
      <c r="A14" s="41"/>
      <c r="B14" s="42"/>
      <c r="C14" s="45"/>
      <c r="D14" s="45"/>
      <c r="E14" s="45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7"/>
      <c r="R14" s="7"/>
      <c r="S14" s="7"/>
    </row>
    <row r="15" spans="1:19" x14ac:dyDescent="0.3">
      <c r="A15" s="4">
        <v>1</v>
      </c>
      <c r="B15" s="5">
        <v>2</v>
      </c>
      <c r="C15" s="11">
        <v>3</v>
      </c>
      <c r="D15" s="5">
        <v>4</v>
      </c>
      <c r="E15" s="12">
        <v>5</v>
      </c>
      <c r="F15" s="13">
        <v>6</v>
      </c>
      <c r="G15" s="13">
        <v>7</v>
      </c>
      <c r="H15" s="13">
        <v>8</v>
      </c>
      <c r="I15" s="14">
        <v>9</v>
      </c>
      <c r="J15" s="13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5">
        <v>16</v>
      </c>
    </row>
    <row r="16" spans="1:19" ht="111" customHeight="1" x14ac:dyDescent="0.3">
      <c r="A16" s="22">
        <v>1</v>
      </c>
      <c r="B16" s="26" t="s">
        <v>30</v>
      </c>
      <c r="C16" s="23" t="s">
        <v>19</v>
      </c>
      <c r="D16" s="25" t="s">
        <v>25</v>
      </c>
      <c r="E16" s="17" t="s">
        <v>32</v>
      </c>
      <c r="F16" s="24">
        <v>2000</v>
      </c>
      <c r="G16" s="24">
        <v>6000</v>
      </c>
      <c r="H16" s="24">
        <v>6346.44</v>
      </c>
      <c r="I16" s="18" t="s">
        <v>19</v>
      </c>
      <c r="J16" s="21" t="s">
        <v>19</v>
      </c>
      <c r="K16" s="24">
        <v>2000</v>
      </c>
      <c r="L16" s="18" t="s">
        <v>19</v>
      </c>
      <c r="M16" s="18" t="s">
        <v>19</v>
      </c>
      <c r="N16" s="18" t="s">
        <v>19</v>
      </c>
      <c r="O16" s="24">
        <v>2000</v>
      </c>
      <c r="P16" s="19">
        <f>O16*E16</f>
        <v>12000</v>
      </c>
    </row>
    <row r="17" spans="1:16" x14ac:dyDescent="0.3">
      <c r="A17" s="4"/>
      <c r="B17" s="20" t="s">
        <v>22</v>
      </c>
      <c r="C17" s="27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  <c r="P17" s="16">
        <f>SUM(P16:P16)</f>
        <v>12000</v>
      </c>
    </row>
    <row r="18" spans="1:16" ht="50.25" customHeight="1" x14ac:dyDescent="0.3">
      <c r="A18" s="30" t="s">
        <v>15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1:16" ht="36.75" customHeight="1" x14ac:dyDescent="0.3">
      <c r="A19" s="31" t="s">
        <v>31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x14ac:dyDescent="0.3">
      <c r="A20" s="33" t="s">
        <v>38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</sheetData>
  <mergeCells count="25">
    <mergeCell ref="K2:O2"/>
    <mergeCell ref="K3:O3"/>
    <mergeCell ref="A8:P8"/>
    <mergeCell ref="A9:P9"/>
    <mergeCell ref="A11:A14"/>
    <mergeCell ref="B11:B14"/>
    <mergeCell ref="C11:C14"/>
    <mergeCell ref="D11:D14"/>
    <mergeCell ref="E11:E14"/>
    <mergeCell ref="F11:J12"/>
    <mergeCell ref="K11:K14"/>
    <mergeCell ref="L11:L14"/>
    <mergeCell ref="M11:M14"/>
    <mergeCell ref="N11:N14"/>
    <mergeCell ref="O11:O14"/>
    <mergeCell ref="P11:P14"/>
    <mergeCell ref="C17:O17"/>
    <mergeCell ref="A18:P18"/>
    <mergeCell ref="A19:P19"/>
    <mergeCell ref="A20:P20"/>
    <mergeCell ref="F13:F14"/>
    <mergeCell ref="G13:G14"/>
    <mergeCell ref="H13:H14"/>
    <mergeCell ref="I13:I14"/>
    <mergeCell ref="J13:J14"/>
  </mergeCells>
  <pageMargins left="0.59055118110236227" right="0.59055118110236227" top="0.19685039370078741" bottom="0.19685039370078741" header="0.51181102362204722" footer="0.51181102362204722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A7"/>
  <sheetViews>
    <sheetView workbookViewId="0">
      <selection activeCell="E14" sqref="E14"/>
    </sheetView>
  </sheetViews>
  <sheetFormatPr defaultRowHeight="14.4" x14ac:dyDescent="0.3"/>
  <cols>
    <col min="1" max="1" width="79.6640625" customWidth="1"/>
  </cols>
  <sheetData>
    <row r="6" spans="1:1" ht="62.4" x14ac:dyDescent="0.3">
      <c r="A6" s="3" t="s">
        <v>17</v>
      </c>
    </row>
    <row r="7" spans="1:1" ht="15.6" x14ac:dyDescent="0.3">
      <c r="A7" s="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2026-06-18T13:16:03Z</dcterms:modified>
</cp:coreProperties>
</file>